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82293A80-E71E-4700-9BB1-7ED8EFD6CB92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Q41" i="2" l="1"/>
  <c r="S41" i="2" s="1"/>
  <c r="R41" i="2" s="1"/>
  <c r="Q42" i="2"/>
  <c r="S42" i="2" s="1"/>
  <c r="R42" i="2" s="1"/>
  <c r="Q43" i="2" l="1"/>
  <c r="S43" i="2" s="1"/>
  <c r="R43" i="2" s="1"/>
  <c r="Q40" i="2"/>
  <c r="S40" i="2" s="1"/>
  <c r="R40" i="2" s="1"/>
  <c r="Q25" i="2"/>
  <c r="S25" i="2" s="1"/>
  <c r="R25" i="2" s="1"/>
  <c r="Q24" i="2"/>
  <c r="S24" i="2" s="1"/>
  <c r="R24" i="2" s="1"/>
  <c r="Q23" i="2"/>
  <c r="S23" i="2" s="1"/>
  <c r="R23" i="2" s="1"/>
  <c r="Q22" i="2"/>
  <c r="S22" i="2" s="1"/>
  <c r="R22" i="2" s="1"/>
  <c r="Q21" i="2"/>
  <c r="S21" i="2" s="1"/>
  <c r="R21" i="2" s="1"/>
  <c r="Q20" i="2"/>
  <c r="S20" i="2" s="1"/>
  <c r="R20" i="2" s="1"/>
  <c r="Q19" i="2"/>
  <c r="S19" i="2" s="1"/>
  <c r="R19" i="2" s="1"/>
  <c r="Q18" i="2"/>
  <c r="S18" i="2" s="1"/>
  <c r="R18" i="2" s="1"/>
  <c r="Q17" i="2"/>
  <c r="S17" i="2" s="1"/>
  <c r="R17" i="2" s="1"/>
  <c r="Q16" i="2"/>
  <c r="S16" i="2" s="1"/>
  <c r="R16" i="2" s="1"/>
  <c r="Q15" i="2"/>
  <c r="S15" i="2" s="1"/>
  <c r="R15" i="2" s="1"/>
  <c r="Q14" i="2"/>
  <c r="S14" i="2" s="1"/>
  <c r="R14" i="2" s="1"/>
  <c r="Q13" i="2"/>
  <c r="S13" i="2" s="1"/>
  <c r="R13" i="2" s="1"/>
  <c r="Q12" i="2"/>
  <c r="S12" i="2" s="1"/>
  <c r="R12" i="2" s="1"/>
  <c r="Q11" i="2"/>
  <c r="S11" i="2" s="1"/>
  <c r="R11" i="2" s="1"/>
  <c r="Q10" i="2"/>
  <c r="S10" i="2" s="1"/>
  <c r="R10" i="2" s="1"/>
  <c r="Q29" i="2"/>
  <c r="S29" i="2" s="1"/>
  <c r="R29" i="2" s="1"/>
  <c r="Q28" i="2"/>
  <c r="S28" i="2" s="1"/>
  <c r="R28" i="2" s="1"/>
  <c r="Q27" i="2"/>
  <c r="S27" i="2" s="1"/>
  <c r="R27" i="2" s="1"/>
  <c r="Q26" i="2"/>
  <c r="S26" i="2" s="1"/>
  <c r="R26" i="2" s="1"/>
  <c r="Q33" i="2"/>
  <c r="S33" i="2" s="1"/>
  <c r="R33" i="2" s="1"/>
  <c r="Q32" i="2"/>
  <c r="S32" i="2" s="1"/>
  <c r="R32" i="2" s="1"/>
  <c r="Q31" i="2"/>
  <c r="S31" i="2" s="1"/>
  <c r="R31" i="2" s="1"/>
  <c r="Q30" i="2"/>
  <c r="S30" i="2" s="1"/>
  <c r="R30" i="2" s="1"/>
  <c r="Q37" i="2"/>
  <c r="S37" i="2" s="1"/>
  <c r="R37" i="2" s="1"/>
  <c r="Q36" i="2"/>
  <c r="S36" i="2" s="1"/>
  <c r="R36" i="2" s="1"/>
  <c r="Q35" i="2"/>
  <c r="S35" i="2" s="1"/>
  <c r="R35" i="2" s="1"/>
  <c r="Q34" i="2"/>
  <c r="S34" i="2" s="1"/>
  <c r="R34" i="2" s="1"/>
  <c r="Q39" i="2"/>
  <c r="S39" i="2" s="1"/>
  <c r="R39" i="2" s="1"/>
  <c r="Q38" i="2"/>
  <c r="S38" i="2" s="1"/>
  <c r="R38" i="2" s="1"/>
  <c r="Q45" i="2" l="1"/>
  <c r="S45" i="2" s="1"/>
  <c r="R45" i="2" s="1"/>
  <c r="Q44" i="2"/>
  <c r="S44" i="2" l="1"/>
  <c r="Q46" i="2"/>
  <c r="Q48" i="2" s="1"/>
  <c r="R44" i="2" l="1"/>
  <c r="S46" i="2"/>
  <c r="R46" i="2" s="1"/>
</calcChain>
</file>

<file path=xl/sharedStrings.xml><?xml version="1.0" encoding="utf-8"?>
<sst xmlns="http://schemas.openxmlformats.org/spreadsheetml/2006/main" count="122" uniqueCount="84">
  <si>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</si>
  <si>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</si>
  <si>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</si>
  <si>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</si>
  <si>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</si>
  <si>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</si>
  <si>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</si>
  <si>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</si>
  <si>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</si>
  <si>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</si>
  <si>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</si>
  <si>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</si>
  <si>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</si>
  <si>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</si>
  <si>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</si>
  <si>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</si>
  <si>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</si>
  <si>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</si>
  <si>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</si>
  <si>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</si>
  <si>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</si>
  <si>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</si>
  <si>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</si>
  <si>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</si>
  <si>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</si>
  <si>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</si>
  <si>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</si>
  <si>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</si>
  <si>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</si>
  <si>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</si>
  <si>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</si>
  <si>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</si>
  <si>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</si>
  <si>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</si>
  <si>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</si>
  <si>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</si>
  <si>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</si>
  <si>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</si>
  <si>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</si>
  <si>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</si>
  <si>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</si>
  <si>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Базис поставки: DDP ПАО «НГК «Славнефть» г. Москва, 4-й Лесной переулок, д.4, 11 этаж</t>
  </si>
  <si>
    <t>Форма 6к</t>
  </si>
  <si>
    <t>Картридж HP 85A, черный CE285A</t>
  </si>
  <si>
    <t xml:space="preserve"> +100% со сроком уведомления 10 к.д. до начала периода поставки</t>
  </si>
  <si>
    <t xml:space="preserve">Лот 1. Оргтехника, запасные части и расходные материалы  </t>
  </si>
  <si>
    <t>Потребность МТР на 2024 г.</t>
  </si>
  <si>
    <t xml:space="preserve"> до 30 июля 2024</t>
  </si>
  <si>
    <t>Мышь Logitech MX Vertical, оптическая, беспроводная, USB, черный и серебристый [910-005449]</t>
  </si>
  <si>
    <t>Внешний жесткий диск 2.5" 4Tb WD My Passport WDBPKJ0040BBK-WESN USB3.0</t>
  </si>
  <si>
    <t>Точка достуа, Mikrotik wAP ac, RBwAPG-5HacD2HnD</t>
  </si>
  <si>
    <t>Аккумулятор для Siemens Gigaset, V30145-K1310-X445, V30145-K1310-X444 Cameron Sino CS-SX785CL</t>
  </si>
  <si>
    <t>Адаптер-соединитель VENTION RJ45 F / RJ45 F 8p8c кат. 6</t>
  </si>
  <si>
    <t>Наушники с микрофоном Plantronics Blackwire C3225 черный/красный 1.5м накладные (209747-201)</t>
  </si>
  <si>
    <t>Кабельный тестер Noyafa NF-8508</t>
  </si>
  <si>
    <t>Фотобарабан XEROX, 101R00474</t>
  </si>
  <si>
    <t>Тонер-картридж Xerox, (2X3K), 106R02782</t>
  </si>
  <si>
    <t>Быстрое зарядное устройство COMMO 100W Key Charger 3xUSB-C + 1xUSB-A, 100 Вт, Сommo Grey</t>
  </si>
  <si>
    <t>Быстрое зарядное устройство COMMO 65W Multi Charger Dual USB-C + USB-A, GaN, 65 Вт, COMMO Gray</t>
  </si>
  <si>
    <t>Быстрое зарядное устройство COMMO 35W Mini Charger, GaN, 1xUSB-C, 35 Вт, White</t>
  </si>
  <si>
    <t>Кабель COMMO Range Cable USB-A (3.0) — USB-C, 1.2 м, Light Gray</t>
  </si>
  <si>
    <t>Кабель COMMO Range Cable USB-C - USB-C, 1.2 м, Graphite</t>
  </si>
  <si>
    <t>Кабель COMMO Range Cable USB-А (3.0) — USB-C 2.2м, Dim Gray</t>
  </si>
  <si>
    <t>Адаптер питания Apple USB-C 20 Вт, MHJE3</t>
  </si>
  <si>
    <t>Кабель Apple USB‑C/Lightning, 1м, белый, MM0A3</t>
  </si>
  <si>
    <t>Кабель Apple Lightning/USB (1 м), MXLY2</t>
  </si>
  <si>
    <t>Точка доступа, Mikrotik, C52iG-5HaxD2HaxD-TC</t>
  </si>
  <si>
    <t>Коммутатор Keenetic PoE+ Switch 9, (KN-4710)</t>
  </si>
  <si>
    <t>Коммутатор Keenetic PoE+ Switch 5 (KN-4610)</t>
  </si>
  <si>
    <t>Флеш-накопитель Kingston DataTraveler SE9 G3 USB 3.2 Gen 1, 128Гб, DTSE9G3/128GB</t>
  </si>
  <si>
    <t>Флеш-накопитель SanDisk Ultra Luxe USB 3.2 Gen 1 Flash Drive, 256 ГБ, SDCZ74-256G-G46</t>
  </si>
  <si>
    <t>Флеш-накопитель SanDisk Ultra Luxe USB 3.2 Gen 1 Flash Drive, 64 ГБ, SDCZ74-064G-G46</t>
  </si>
  <si>
    <t>Флеш накопитель QUMO USB 3.0 Speedster, 32Гб, QM32GUD3-SP-black</t>
  </si>
  <si>
    <t>Накопитель SSD AMD 2.5", Radeon R5SL 512 Гб SATA III TLC 3D, R5SL512G</t>
  </si>
  <si>
    <t>Накопитель SSD Hikvision 2.5", 512GB E100 Client SSD, HS-SSD-E100/512G</t>
  </si>
  <si>
    <t>Накопитель SSD KINGSTON 2.5",  A400 480GB, SATA3, SA400S37/480G</t>
  </si>
  <si>
    <t>Переходник ST-Lab U360 USB TO RS-232</t>
  </si>
  <si>
    <t>Аккумулятор для ноутбука Dell Vostro 5370 (38Wh Type: F62G0)</t>
  </si>
  <si>
    <t>Сварочный аппарат Signal Fire AI-9, для оптического волокна</t>
  </si>
  <si>
    <t>Волоконно-оптический пигтейл Hyperline FPT-B9-504-LC/PR-1M-LSZH-MG MM 50/125 OM4, LC, 1м 359004</t>
  </si>
  <si>
    <t>Комплект деталей для защиты места сварки Hyperline FO-FFSPS-45-100 КДЗС (45 мм) (в упаковке 100 шт.) 475155</t>
  </si>
  <si>
    <t>Дефектоскоп для оптического кабеля Pro'sKit MT-7530</t>
  </si>
  <si>
    <t>Адаптер для волоконнооптических систем Pro'sKit 5MT-7601-LC</t>
  </si>
  <si>
    <t>№ ПДО   008Т-СН-2024  от "20" мая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</si>
</sst>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5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 textRotation="90" wrapText="1"/>
    </xf>
    <xf numFmtId="165" fontId="2" fillId="0" borderId="36" xfId="0" applyNumberFormat="1" applyFont="1" applyFill="1" applyBorder="1" applyAlignment="1">
      <alignment horizontal="center" vertical="center" textRotation="90" wrapText="1"/>
    </xf>
    <xf numFmtId="165" fontId="2" fillId="0" borderId="5" xfId="0" applyNumberFormat="1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"/>
  <sheetViews>
    <sheetView tabSelected="1" zoomScale="98" zoomScaleNormal="98" workbookViewId="0">
      <selection activeCell="P3" sqref="P3"/>
    </sheetView>
  </sheetViews>
  <sheetFormatPr defaultColWidth="9.140625" defaultRowHeight="12.75" x14ac:dyDescent="0.2"/>
  <cols>
    <col min="1" max="1" width="11.85546875" style="5" customWidth="1"/>
    <col min="2" max="2" width="7.7109375" style="5" bestFit="1" customWidth="1"/>
    <col min="3" max="3" width="112.28515625" style="5" bestFit="1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9.5703125" style="5" customWidth="1"/>
    <col min="19" max="19" width="9.85546875" style="5" customWidth="1"/>
    <col min="20" max="16384" width="9.140625" style="5"/>
  </cols>
  <sheetData>
    <row r="1" spans="1:19" s="22" customFormat="1" ht="24" customHeight="1" x14ac:dyDescent="0.2">
      <c r="A1" s="9"/>
      <c r="B1" s="10"/>
      <c r="C1" s="10"/>
      <c r="D1" s="79"/>
      <c r="E1" s="80"/>
      <c r="F1" s="80"/>
      <c r="G1" s="10"/>
      <c r="H1" s="10"/>
      <c r="I1" s="11"/>
      <c r="N1" s="102" t="s">
        <v>20</v>
      </c>
      <c r="O1" s="102"/>
      <c r="P1" s="102"/>
      <c r="S1" s="58" t="s">
        <v>42</v>
      </c>
    </row>
    <row r="2" spans="1:19" s="22" customFormat="1" ht="24" customHeight="1" x14ac:dyDescent="0.25">
      <c r="A2" s="9"/>
      <c r="B2" s="10"/>
      <c r="C2" s="10"/>
      <c r="D2" s="23"/>
      <c r="E2" s="10"/>
      <c r="F2" s="97" t="s">
        <v>21</v>
      </c>
      <c r="G2" s="97"/>
      <c r="H2" s="97"/>
      <c r="I2" s="97"/>
      <c r="J2" s="97"/>
    </row>
    <row r="3" spans="1:19" s="22" customFormat="1" ht="24" customHeight="1" x14ac:dyDescent="0.25">
      <c r="A3" s="98" t="s">
        <v>17</v>
      </c>
      <c r="B3" s="99"/>
      <c r="C3" s="99"/>
      <c r="D3" s="99"/>
      <c r="E3" s="99"/>
      <c r="F3" s="100"/>
      <c r="G3" s="24"/>
      <c r="H3" s="24"/>
      <c r="I3" s="24"/>
      <c r="J3" s="24"/>
    </row>
    <row r="4" spans="1:19" s="22" customFormat="1" ht="24" customHeight="1" x14ac:dyDescent="0.25">
      <c r="A4" s="98" t="s">
        <v>83</v>
      </c>
      <c r="B4" s="99"/>
      <c r="C4" s="99"/>
      <c r="D4" s="99"/>
      <c r="E4" s="99"/>
      <c r="F4" s="80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72" t="s">
        <v>16</v>
      </c>
      <c r="H5" s="73"/>
      <c r="I5" s="73"/>
      <c r="J5" s="73"/>
      <c r="K5" s="74"/>
      <c r="L5" s="74"/>
      <c r="M5" s="74"/>
      <c r="N5" s="74"/>
      <c r="O5" s="74"/>
    </row>
    <row r="6" spans="1:19" ht="50.45" customHeight="1" thickBot="1" x14ac:dyDescent="0.25">
      <c r="A6" s="94" t="s">
        <v>1</v>
      </c>
      <c r="B6" s="84" t="s">
        <v>46</v>
      </c>
      <c r="C6" s="85"/>
      <c r="D6" s="85"/>
      <c r="E6" s="85"/>
      <c r="F6" s="86"/>
      <c r="G6" s="86"/>
      <c r="H6" s="86"/>
      <c r="I6" s="86"/>
      <c r="J6" s="86"/>
      <c r="K6" s="77" t="s">
        <v>15</v>
      </c>
      <c r="L6" s="87"/>
      <c r="M6" s="78"/>
      <c r="N6" s="78"/>
      <c r="O6" s="78"/>
      <c r="P6" s="88"/>
      <c r="Q6" s="88"/>
      <c r="R6" s="88"/>
      <c r="S6" s="89"/>
    </row>
    <row r="7" spans="1:19" s="4" customFormat="1" ht="24.95" customHeight="1" thickBot="1" x14ac:dyDescent="0.25">
      <c r="A7" s="95"/>
      <c r="B7" s="75" t="s">
        <v>12</v>
      </c>
      <c r="C7" s="76"/>
      <c r="D7" s="76"/>
      <c r="E7" s="76"/>
      <c r="F7" s="113" t="s">
        <v>4</v>
      </c>
      <c r="G7" s="115" t="s">
        <v>0</v>
      </c>
      <c r="H7" s="117" t="s">
        <v>7</v>
      </c>
      <c r="I7" s="117" t="s">
        <v>3</v>
      </c>
      <c r="J7" s="119" t="s">
        <v>5</v>
      </c>
      <c r="K7" s="77" t="s">
        <v>35</v>
      </c>
      <c r="L7" s="78"/>
      <c r="M7" s="78"/>
      <c r="N7" s="78"/>
      <c r="O7" s="78"/>
      <c r="P7" s="133" t="s">
        <v>22</v>
      </c>
      <c r="Q7" s="111" t="s">
        <v>24</v>
      </c>
      <c r="R7" s="90" t="s">
        <v>40</v>
      </c>
      <c r="S7" s="92" t="s">
        <v>25</v>
      </c>
    </row>
    <row r="8" spans="1:19" s="1" customFormat="1" ht="138" customHeight="1" thickBot="1" x14ac:dyDescent="0.25">
      <c r="A8" s="96"/>
      <c r="B8" s="6" t="s">
        <v>6</v>
      </c>
      <c r="C8" s="7" t="s">
        <v>2</v>
      </c>
      <c r="D8" s="7" t="s">
        <v>34</v>
      </c>
      <c r="E8" s="7" t="s">
        <v>11</v>
      </c>
      <c r="F8" s="114"/>
      <c r="G8" s="116"/>
      <c r="H8" s="118"/>
      <c r="I8" s="118"/>
      <c r="J8" s="120"/>
      <c r="K8" s="16" t="s">
        <v>13</v>
      </c>
      <c r="L8" s="16" t="s">
        <v>8</v>
      </c>
      <c r="M8" s="16" t="s">
        <v>11</v>
      </c>
      <c r="N8" s="16" t="s">
        <v>27</v>
      </c>
      <c r="O8" s="18" t="s">
        <v>14</v>
      </c>
      <c r="P8" s="134"/>
      <c r="Q8" s="112" t="s">
        <v>23</v>
      </c>
      <c r="R8" s="91"/>
      <c r="S8" s="93" t="s">
        <v>23</v>
      </c>
    </row>
    <row r="9" spans="1:19" s="8" customFormat="1" ht="16.5" customHeight="1" thickBot="1" x14ac:dyDescent="0.3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  <c r="N9" s="59">
        <v>14</v>
      </c>
      <c r="O9" s="59">
        <v>15</v>
      </c>
      <c r="P9" s="59">
        <v>16</v>
      </c>
      <c r="Q9" s="59">
        <v>17</v>
      </c>
      <c r="R9" s="59">
        <v>18</v>
      </c>
      <c r="S9" s="59">
        <v>19</v>
      </c>
    </row>
    <row r="10" spans="1:19" s="8" customFormat="1" ht="14.25" x14ac:dyDescent="0.25">
      <c r="A10" s="39">
        <v>1</v>
      </c>
      <c r="B10" s="103" t="s">
        <v>45</v>
      </c>
      <c r="C10" s="40" t="s">
        <v>48</v>
      </c>
      <c r="D10" s="34"/>
      <c r="E10" s="35"/>
      <c r="F10" s="148" t="s">
        <v>36</v>
      </c>
      <c r="G10" s="148" t="s">
        <v>36</v>
      </c>
      <c r="H10" s="36" t="s">
        <v>10</v>
      </c>
      <c r="I10" s="57">
        <v>2</v>
      </c>
      <c r="J10" s="106" t="s">
        <v>47</v>
      </c>
      <c r="K10" s="37"/>
      <c r="L10" s="37"/>
      <c r="M10" s="37"/>
      <c r="N10" s="37"/>
      <c r="O10" s="37"/>
      <c r="P10" s="62"/>
      <c r="Q10" s="45">
        <f>P10*I10</f>
        <v>0</v>
      </c>
      <c r="R10" s="45">
        <f>S10-Q10</f>
        <v>0</v>
      </c>
      <c r="S10" s="46">
        <f>Q10*1.2</f>
        <v>0</v>
      </c>
    </row>
    <row r="11" spans="1:19" s="8" customFormat="1" ht="14.45" customHeight="1" x14ac:dyDescent="0.25">
      <c r="A11" s="41">
        <v>2</v>
      </c>
      <c r="B11" s="104"/>
      <c r="C11" s="42" t="s">
        <v>49</v>
      </c>
      <c r="D11" s="15"/>
      <c r="E11" s="14"/>
      <c r="F11" s="149"/>
      <c r="G11" s="149"/>
      <c r="H11" s="21" t="s">
        <v>10</v>
      </c>
      <c r="I11" s="38">
        <v>4</v>
      </c>
      <c r="J11" s="107"/>
      <c r="K11" s="25"/>
      <c r="L11" s="25"/>
      <c r="M11" s="25"/>
      <c r="N11" s="25"/>
      <c r="O11" s="25"/>
      <c r="P11" s="25"/>
      <c r="Q11" s="47">
        <f t="shared" ref="Q11" si="0">P11*I11</f>
        <v>0</v>
      </c>
      <c r="R11" s="47">
        <f t="shared" ref="R11" si="1">S11-Q11</f>
        <v>0</v>
      </c>
      <c r="S11" s="48">
        <f t="shared" ref="S11" si="2">Q11*1.2</f>
        <v>0</v>
      </c>
    </row>
    <row r="12" spans="1:19" s="8" customFormat="1" ht="14.25" x14ac:dyDescent="0.25">
      <c r="A12" s="41">
        <v>3</v>
      </c>
      <c r="B12" s="104"/>
      <c r="C12" s="42" t="s">
        <v>50</v>
      </c>
      <c r="D12" s="15"/>
      <c r="E12" s="14"/>
      <c r="F12" s="149"/>
      <c r="G12" s="149"/>
      <c r="H12" s="21" t="s">
        <v>10</v>
      </c>
      <c r="I12" s="60">
        <v>2</v>
      </c>
      <c r="J12" s="107"/>
      <c r="K12" s="25"/>
      <c r="L12" s="25"/>
      <c r="M12" s="25"/>
      <c r="N12" s="25"/>
      <c r="O12" s="25"/>
      <c r="P12" s="61"/>
      <c r="Q12" s="47">
        <f>P12*I12</f>
        <v>0</v>
      </c>
      <c r="R12" s="47">
        <f>S12-Q12</f>
        <v>0</v>
      </c>
      <c r="S12" s="48">
        <f>Q12*1.2</f>
        <v>0</v>
      </c>
    </row>
    <row r="13" spans="1:19" s="8" customFormat="1" ht="14.25" x14ac:dyDescent="0.25">
      <c r="A13" s="41">
        <v>4</v>
      </c>
      <c r="B13" s="104"/>
      <c r="C13" s="42" t="s">
        <v>51</v>
      </c>
      <c r="D13" s="15"/>
      <c r="E13" s="14"/>
      <c r="F13" s="149"/>
      <c r="G13" s="149"/>
      <c r="H13" s="21" t="s">
        <v>10</v>
      </c>
      <c r="I13" s="38">
        <v>6</v>
      </c>
      <c r="J13" s="107"/>
      <c r="K13" s="25"/>
      <c r="L13" s="25"/>
      <c r="M13" s="25"/>
      <c r="N13" s="25"/>
      <c r="O13" s="25"/>
      <c r="P13" s="25"/>
      <c r="Q13" s="47">
        <f t="shared" ref="Q13" si="3">P13*I13</f>
        <v>0</v>
      </c>
      <c r="R13" s="47">
        <f t="shared" ref="R13" si="4">S13-Q13</f>
        <v>0</v>
      </c>
      <c r="S13" s="48">
        <f t="shared" ref="S13" si="5">Q13*1.2</f>
        <v>0</v>
      </c>
    </row>
    <row r="14" spans="1:19" s="8" customFormat="1" ht="14.25" x14ac:dyDescent="0.25">
      <c r="A14" s="41">
        <v>5</v>
      </c>
      <c r="B14" s="104"/>
      <c r="C14" s="42" t="s">
        <v>52</v>
      </c>
      <c r="D14" s="15"/>
      <c r="E14" s="14"/>
      <c r="F14" s="149"/>
      <c r="G14" s="149"/>
      <c r="H14" s="21" t="s">
        <v>10</v>
      </c>
      <c r="I14" s="60">
        <v>20</v>
      </c>
      <c r="J14" s="107"/>
      <c r="K14" s="25"/>
      <c r="L14" s="25"/>
      <c r="M14" s="25"/>
      <c r="N14" s="25"/>
      <c r="O14" s="25"/>
      <c r="P14" s="61"/>
      <c r="Q14" s="47">
        <f>P14*I14</f>
        <v>0</v>
      </c>
      <c r="R14" s="47">
        <f>S14-Q14</f>
        <v>0</v>
      </c>
      <c r="S14" s="48">
        <f>Q14*1.2</f>
        <v>0</v>
      </c>
    </row>
    <row r="15" spans="1:19" s="8" customFormat="1" ht="14.25" x14ac:dyDescent="0.25">
      <c r="A15" s="41">
        <v>6</v>
      </c>
      <c r="B15" s="104"/>
      <c r="C15" s="42" t="s">
        <v>53</v>
      </c>
      <c r="D15" s="15"/>
      <c r="E15" s="14"/>
      <c r="F15" s="149"/>
      <c r="G15" s="149"/>
      <c r="H15" s="21" t="s">
        <v>10</v>
      </c>
      <c r="I15" s="38">
        <v>4</v>
      </c>
      <c r="J15" s="107"/>
      <c r="K15" s="25"/>
      <c r="L15" s="25"/>
      <c r="M15" s="25"/>
      <c r="N15" s="25"/>
      <c r="O15" s="25"/>
      <c r="P15" s="25"/>
      <c r="Q15" s="47">
        <f t="shared" ref="Q15" si="6">P15*I15</f>
        <v>0</v>
      </c>
      <c r="R15" s="47">
        <f t="shared" ref="R15" si="7">S15-Q15</f>
        <v>0</v>
      </c>
      <c r="S15" s="48">
        <f t="shared" ref="S15" si="8">Q15*1.2</f>
        <v>0</v>
      </c>
    </row>
    <row r="16" spans="1:19" s="8" customFormat="1" ht="14.25" x14ac:dyDescent="0.25">
      <c r="A16" s="41">
        <v>7</v>
      </c>
      <c r="B16" s="104"/>
      <c r="C16" s="42" t="s">
        <v>54</v>
      </c>
      <c r="D16" s="15"/>
      <c r="E16" s="14"/>
      <c r="F16" s="149"/>
      <c r="G16" s="149"/>
      <c r="H16" s="21" t="s">
        <v>10</v>
      </c>
      <c r="I16" s="60">
        <v>1</v>
      </c>
      <c r="J16" s="107"/>
      <c r="K16" s="25"/>
      <c r="L16" s="25"/>
      <c r="M16" s="25"/>
      <c r="N16" s="25"/>
      <c r="O16" s="25"/>
      <c r="P16" s="61"/>
      <c r="Q16" s="47">
        <f>P16*I16</f>
        <v>0</v>
      </c>
      <c r="R16" s="47">
        <f>S16-Q16</f>
        <v>0</v>
      </c>
      <c r="S16" s="48">
        <f>Q16*1.2</f>
        <v>0</v>
      </c>
    </row>
    <row r="17" spans="1:19" s="8" customFormat="1" ht="14.25" x14ac:dyDescent="0.25">
      <c r="A17" s="41">
        <v>8</v>
      </c>
      <c r="B17" s="104"/>
      <c r="C17" s="42" t="s">
        <v>43</v>
      </c>
      <c r="D17" s="15"/>
      <c r="E17" s="14"/>
      <c r="F17" s="149"/>
      <c r="G17" s="149"/>
      <c r="H17" s="21" t="s">
        <v>10</v>
      </c>
      <c r="I17" s="38">
        <v>10</v>
      </c>
      <c r="J17" s="107"/>
      <c r="K17" s="25"/>
      <c r="L17" s="25"/>
      <c r="M17" s="25"/>
      <c r="N17" s="25"/>
      <c r="O17" s="25"/>
      <c r="P17" s="25"/>
      <c r="Q17" s="47">
        <f t="shared" ref="Q17" si="9">P17*I17</f>
        <v>0</v>
      </c>
      <c r="R17" s="47">
        <f t="shared" ref="R17" si="10">S17-Q17</f>
        <v>0</v>
      </c>
      <c r="S17" s="48">
        <f t="shared" ref="S17" si="11">Q17*1.2</f>
        <v>0</v>
      </c>
    </row>
    <row r="18" spans="1:19" s="8" customFormat="1" ht="14.25" x14ac:dyDescent="0.25">
      <c r="A18" s="41">
        <v>9</v>
      </c>
      <c r="B18" s="104"/>
      <c r="C18" s="42" t="s">
        <v>55</v>
      </c>
      <c r="D18" s="15"/>
      <c r="E18" s="14"/>
      <c r="F18" s="149"/>
      <c r="G18" s="149"/>
      <c r="H18" s="21" t="s">
        <v>10</v>
      </c>
      <c r="I18" s="60">
        <v>5</v>
      </c>
      <c r="J18" s="107"/>
      <c r="K18" s="25"/>
      <c r="L18" s="25"/>
      <c r="M18" s="25"/>
      <c r="N18" s="25"/>
      <c r="O18" s="25"/>
      <c r="P18" s="61"/>
      <c r="Q18" s="47">
        <f>P18*I18</f>
        <v>0</v>
      </c>
      <c r="R18" s="47">
        <f>S18-Q18</f>
        <v>0</v>
      </c>
      <c r="S18" s="48">
        <f>Q18*1.2</f>
        <v>0</v>
      </c>
    </row>
    <row r="19" spans="1:19" s="8" customFormat="1" ht="14.25" x14ac:dyDescent="0.25">
      <c r="A19" s="41">
        <v>10</v>
      </c>
      <c r="B19" s="104"/>
      <c r="C19" s="42" t="s">
        <v>56</v>
      </c>
      <c r="D19" s="15"/>
      <c r="E19" s="14"/>
      <c r="F19" s="149"/>
      <c r="G19" s="149"/>
      <c r="H19" s="21" t="s">
        <v>10</v>
      </c>
      <c r="I19" s="38">
        <v>2</v>
      </c>
      <c r="J19" s="107"/>
      <c r="K19" s="25"/>
      <c r="L19" s="25"/>
      <c r="M19" s="25"/>
      <c r="N19" s="25"/>
      <c r="O19" s="25"/>
      <c r="P19" s="25"/>
      <c r="Q19" s="47">
        <f t="shared" ref="Q19" si="12">P19*I19</f>
        <v>0</v>
      </c>
      <c r="R19" s="47">
        <f t="shared" ref="R19" si="13">S19-Q19</f>
        <v>0</v>
      </c>
      <c r="S19" s="48">
        <f t="shared" ref="S19" si="14">Q19*1.2</f>
        <v>0</v>
      </c>
    </row>
    <row r="20" spans="1:19" s="8" customFormat="1" ht="14.25" x14ac:dyDescent="0.25">
      <c r="A20" s="41">
        <v>11</v>
      </c>
      <c r="B20" s="104"/>
      <c r="C20" s="42" t="s">
        <v>57</v>
      </c>
      <c r="D20" s="15"/>
      <c r="E20" s="14"/>
      <c r="F20" s="149"/>
      <c r="G20" s="149"/>
      <c r="H20" s="21" t="s">
        <v>10</v>
      </c>
      <c r="I20" s="60">
        <v>5</v>
      </c>
      <c r="J20" s="107"/>
      <c r="K20" s="25"/>
      <c r="L20" s="25"/>
      <c r="M20" s="25"/>
      <c r="N20" s="25"/>
      <c r="O20" s="25"/>
      <c r="P20" s="61"/>
      <c r="Q20" s="47">
        <f>P20*I20</f>
        <v>0</v>
      </c>
      <c r="R20" s="47">
        <f>S20-Q20</f>
        <v>0</v>
      </c>
      <c r="S20" s="48">
        <f>Q20*1.2</f>
        <v>0</v>
      </c>
    </row>
    <row r="21" spans="1:19" s="8" customFormat="1" ht="14.25" x14ac:dyDescent="0.25">
      <c r="A21" s="41">
        <v>12</v>
      </c>
      <c r="B21" s="104"/>
      <c r="C21" s="42" t="s">
        <v>58</v>
      </c>
      <c r="D21" s="15"/>
      <c r="E21" s="14"/>
      <c r="F21" s="149"/>
      <c r="G21" s="149"/>
      <c r="H21" s="21" t="s">
        <v>10</v>
      </c>
      <c r="I21" s="38">
        <v>5</v>
      </c>
      <c r="J21" s="107"/>
      <c r="K21" s="25"/>
      <c r="L21" s="25"/>
      <c r="M21" s="25"/>
      <c r="N21" s="25"/>
      <c r="O21" s="25"/>
      <c r="P21" s="25"/>
      <c r="Q21" s="47">
        <f t="shared" ref="Q21" si="15">P21*I21</f>
        <v>0</v>
      </c>
      <c r="R21" s="47">
        <f t="shared" ref="R21" si="16">S21-Q21</f>
        <v>0</v>
      </c>
      <c r="S21" s="48">
        <f t="shared" ref="S21" si="17">Q21*1.2</f>
        <v>0</v>
      </c>
    </row>
    <row r="22" spans="1:19" s="8" customFormat="1" ht="14.45" customHeight="1" x14ac:dyDescent="0.25">
      <c r="A22" s="41">
        <v>13</v>
      </c>
      <c r="B22" s="104"/>
      <c r="C22" s="42" t="s">
        <v>59</v>
      </c>
      <c r="D22" s="15"/>
      <c r="E22" s="14"/>
      <c r="F22" s="149"/>
      <c r="G22" s="149"/>
      <c r="H22" s="21" t="s">
        <v>10</v>
      </c>
      <c r="I22" s="60">
        <v>10</v>
      </c>
      <c r="J22" s="107"/>
      <c r="K22" s="25"/>
      <c r="L22" s="25"/>
      <c r="M22" s="25"/>
      <c r="N22" s="25"/>
      <c r="O22" s="25"/>
      <c r="P22" s="61"/>
      <c r="Q22" s="47">
        <f>P22*I22</f>
        <v>0</v>
      </c>
      <c r="R22" s="47">
        <f>S22-Q22</f>
        <v>0</v>
      </c>
      <c r="S22" s="48">
        <f>Q22*1.2</f>
        <v>0</v>
      </c>
    </row>
    <row r="23" spans="1:19" s="8" customFormat="1" ht="14.45" customHeight="1" x14ac:dyDescent="0.25">
      <c r="A23" s="41">
        <v>14</v>
      </c>
      <c r="B23" s="104"/>
      <c r="C23" s="42" t="s">
        <v>60</v>
      </c>
      <c r="D23" s="15"/>
      <c r="E23" s="14"/>
      <c r="F23" s="149"/>
      <c r="G23" s="149"/>
      <c r="H23" s="21" t="s">
        <v>10</v>
      </c>
      <c r="I23" s="38">
        <v>5</v>
      </c>
      <c r="J23" s="107"/>
      <c r="K23" s="25"/>
      <c r="L23" s="25"/>
      <c r="M23" s="25"/>
      <c r="N23" s="25"/>
      <c r="O23" s="25"/>
      <c r="P23" s="25"/>
      <c r="Q23" s="47">
        <f t="shared" ref="Q23" si="18">P23*I23</f>
        <v>0</v>
      </c>
      <c r="R23" s="47">
        <f t="shared" ref="R23" si="19">S23-Q23</f>
        <v>0</v>
      </c>
      <c r="S23" s="48">
        <f t="shared" ref="S23" si="20">Q23*1.2</f>
        <v>0</v>
      </c>
    </row>
    <row r="24" spans="1:19" s="8" customFormat="1" ht="14.25" x14ac:dyDescent="0.25">
      <c r="A24" s="41">
        <v>15</v>
      </c>
      <c r="B24" s="104"/>
      <c r="C24" s="42" t="s">
        <v>61</v>
      </c>
      <c r="D24" s="15"/>
      <c r="E24" s="14"/>
      <c r="F24" s="149"/>
      <c r="G24" s="149"/>
      <c r="H24" s="21" t="s">
        <v>10</v>
      </c>
      <c r="I24" s="60">
        <v>5</v>
      </c>
      <c r="J24" s="107"/>
      <c r="K24" s="25"/>
      <c r="L24" s="25"/>
      <c r="M24" s="25"/>
      <c r="N24" s="25"/>
      <c r="O24" s="25"/>
      <c r="P24" s="61"/>
      <c r="Q24" s="47">
        <f>P24*I24</f>
        <v>0</v>
      </c>
      <c r="R24" s="47">
        <f>S24-Q24</f>
        <v>0</v>
      </c>
      <c r="S24" s="48">
        <f>Q24*1.2</f>
        <v>0</v>
      </c>
    </row>
    <row r="25" spans="1:19" s="8" customFormat="1" ht="14.45" customHeight="1" x14ac:dyDescent="0.25">
      <c r="A25" s="41">
        <v>16</v>
      </c>
      <c r="B25" s="104"/>
      <c r="C25" s="42" t="s">
        <v>62</v>
      </c>
      <c r="D25" s="15"/>
      <c r="E25" s="14"/>
      <c r="F25" s="149"/>
      <c r="G25" s="149"/>
      <c r="H25" s="21" t="s">
        <v>10</v>
      </c>
      <c r="I25" s="38">
        <v>5</v>
      </c>
      <c r="J25" s="107"/>
      <c r="K25" s="25"/>
      <c r="L25" s="25"/>
      <c r="M25" s="25"/>
      <c r="N25" s="25"/>
      <c r="O25" s="25"/>
      <c r="P25" s="25"/>
      <c r="Q25" s="47">
        <f t="shared" ref="Q25" si="21">P25*I25</f>
        <v>0</v>
      </c>
      <c r="R25" s="47">
        <f t="shared" ref="R25" si="22">S25-Q25</f>
        <v>0</v>
      </c>
      <c r="S25" s="48">
        <f t="shared" ref="S25" si="23">Q25*1.2</f>
        <v>0</v>
      </c>
    </row>
    <row r="26" spans="1:19" s="8" customFormat="1" ht="14.45" customHeight="1" x14ac:dyDescent="0.25">
      <c r="A26" s="41">
        <v>17</v>
      </c>
      <c r="B26" s="104"/>
      <c r="C26" s="42" t="s">
        <v>63</v>
      </c>
      <c r="D26" s="15"/>
      <c r="E26" s="14"/>
      <c r="F26" s="149"/>
      <c r="G26" s="149"/>
      <c r="H26" s="21" t="s">
        <v>10</v>
      </c>
      <c r="I26" s="60">
        <v>5</v>
      </c>
      <c r="J26" s="107"/>
      <c r="K26" s="25"/>
      <c r="L26" s="25"/>
      <c r="M26" s="25"/>
      <c r="N26" s="25"/>
      <c r="O26" s="25"/>
      <c r="P26" s="61"/>
      <c r="Q26" s="47">
        <f>P26*I26</f>
        <v>0</v>
      </c>
      <c r="R26" s="47">
        <f>S26-Q26</f>
        <v>0</v>
      </c>
      <c r="S26" s="48">
        <f>Q26*1.2</f>
        <v>0</v>
      </c>
    </row>
    <row r="27" spans="1:19" s="8" customFormat="1" ht="14.45" customHeight="1" x14ac:dyDescent="0.25">
      <c r="A27" s="41">
        <v>18</v>
      </c>
      <c r="B27" s="104"/>
      <c r="C27" s="42" t="s">
        <v>64</v>
      </c>
      <c r="D27" s="15"/>
      <c r="E27" s="14"/>
      <c r="F27" s="149"/>
      <c r="G27" s="149"/>
      <c r="H27" s="21" t="s">
        <v>10</v>
      </c>
      <c r="I27" s="38">
        <v>5</v>
      </c>
      <c r="J27" s="107"/>
      <c r="K27" s="25"/>
      <c r="L27" s="25"/>
      <c r="M27" s="25"/>
      <c r="N27" s="25"/>
      <c r="O27" s="25"/>
      <c r="P27" s="25"/>
      <c r="Q27" s="47">
        <f t="shared" ref="Q27" si="24">P27*I27</f>
        <v>0</v>
      </c>
      <c r="R27" s="47">
        <f t="shared" ref="R27" si="25">S27-Q27</f>
        <v>0</v>
      </c>
      <c r="S27" s="48">
        <f t="shared" ref="S27" si="26">Q27*1.2</f>
        <v>0</v>
      </c>
    </row>
    <row r="28" spans="1:19" s="8" customFormat="1" ht="14.25" x14ac:dyDescent="0.25">
      <c r="A28" s="41">
        <v>19</v>
      </c>
      <c r="B28" s="104"/>
      <c r="C28" s="42" t="s">
        <v>65</v>
      </c>
      <c r="D28" s="15"/>
      <c r="E28" s="14"/>
      <c r="F28" s="149"/>
      <c r="G28" s="149"/>
      <c r="H28" s="21" t="s">
        <v>10</v>
      </c>
      <c r="I28" s="60">
        <v>5</v>
      </c>
      <c r="J28" s="107"/>
      <c r="K28" s="25"/>
      <c r="L28" s="25"/>
      <c r="M28" s="25"/>
      <c r="N28" s="25"/>
      <c r="O28" s="25"/>
      <c r="P28" s="61"/>
      <c r="Q28" s="47">
        <f>P28*I28</f>
        <v>0</v>
      </c>
      <c r="R28" s="47">
        <f>S28-Q28</f>
        <v>0</v>
      </c>
      <c r="S28" s="48">
        <f>Q28*1.2</f>
        <v>0</v>
      </c>
    </row>
    <row r="29" spans="1:19" s="8" customFormat="1" ht="14.25" x14ac:dyDescent="0.25">
      <c r="A29" s="41">
        <v>20</v>
      </c>
      <c r="B29" s="104"/>
      <c r="C29" s="42" t="s">
        <v>66</v>
      </c>
      <c r="D29" s="15"/>
      <c r="E29" s="14"/>
      <c r="F29" s="149"/>
      <c r="G29" s="149"/>
      <c r="H29" s="21" t="s">
        <v>10</v>
      </c>
      <c r="I29" s="38">
        <v>1</v>
      </c>
      <c r="J29" s="107"/>
      <c r="K29" s="25"/>
      <c r="L29" s="25"/>
      <c r="M29" s="25"/>
      <c r="N29" s="25"/>
      <c r="O29" s="25"/>
      <c r="P29" s="25"/>
      <c r="Q29" s="47">
        <f t="shared" ref="Q29" si="27">P29*I29</f>
        <v>0</v>
      </c>
      <c r="R29" s="47">
        <f t="shared" ref="R29" si="28">S29-Q29</f>
        <v>0</v>
      </c>
      <c r="S29" s="48">
        <f t="shared" ref="S29" si="29">Q29*1.2</f>
        <v>0</v>
      </c>
    </row>
    <row r="30" spans="1:19" s="8" customFormat="1" ht="14.25" x14ac:dyDescent="0.25">
      <c r="A30" s="41">
        <v>21</v>
      </c>
      <c r="B30" s="104"/>
      <c r="C30" s="42" t="s">
        <v>67</v>
      </c>
      <c r="D30" s="15"/>
      <c r="E30" s="14"/>
      <c r="F30" s="149"/>
      <c r="G30" s="149"/>
      <c r="H30" s="21" t="s">
        <v>10</v>
      </c>
      <c r="I30" s="60">
        <v>5</v>
      </c>
      <c r="J30" s="107"/>
      <c r="K30" s="25"/>
      <c r="L30" s="25"/>
      <c r="M30" s="25"/>
      <c r="N30" s="25"/>
      <c r="O30" s="25"/>
      <c r="P30" s="61"/>
      <c r="Q30" s="47">
        <f>P30*I30</f>
        <v>0</v>
      </c>
      <c r="R30" s="47">
        <f>S30-Q30</f>
        <v>0</v>
      </c>
      <c r="S30" s="48">
        <f>Q30*1.2</f>
        <v>0</v>
      </c>
    </row>
    <row r="31" spans="1:19" s="8" customFormat="1" ht="14.25" x14ac:dyDescent="0.25">
      <c r="A31" s="41">
        <v>22</v>
      </c>
      <c r="B31" s="104"/>
      <c r="C31" s="42" t="s">
        <v>68</v>
      </c>
      <c r="D31" s="15"/>
      <c r="E31" s="14"/>
      <c r="F31" s="149"/>
      <c r="G31" s="149"/>
      <c r="H31" s="21" t="s">
        <v>10</v>
      </c>
      <c r="I31" s="38">
        <v>5</v>
      </c>
      <c r="J31" s="107"/>
      <c r="K31" s="25"/>
      <c r="L31" s="25"/>
      <c r="M31" s="25"/>
      <c r="N31" s="25"/>
      <c r="O31" s="25"/>
      <c r="P31" s="25"/>
      <c r="Q31" s="47">
        <f t="shared" ref="Q31" si="30">P31*I31</f>
        <v>0</v>
      </c>
      <c r="R31" s="47">
        <f t="shared" ref="R31" si="31">S31-Q31</f>
        <v>0</v>
      </c>
      <c r="S31" s="48">
        <f t="shared" ref="S31" si="32">Q31*1.2</f>
        <v>0</v>
      </c>
    </row>
    <row r="32" spans="1:19" s="8" customFormat="1" ht="14.25" x14ac:dyDescent="0.25">
      <c r="A32" s="41">
        <v>23</v>
      </c>
      <c r="B32" s="104"/>
      <c r="C32" s="42" t="s">
        <v>69</v>
      </c>
      <c r="D32" s="15"/>
      <c r="E32" s="14"/>
      <c r="F32" s="149"/>
      <c r="G32" s="149"/>
      <c r="H32" s="21" t="s">
        <v>10</v>
      </c>
      <c r="I32" s="60">
        <v>5</v>
      </c>
      <c r="J32" s="107"/>
      <c r="K32" s="25"/>
      <c r="L32" s="25"/>
      <c r="M32" s="25"/>
      <c r="N32" s="25"/>
      <c r="O32" s="25"/>
      <c r="P32" s="61"/>
      <c r="Q32" s="47">
        <f>P32*I32</f>
        <v>0</v>
      </c>
      <c r="R32" s="47">
        <f>S32-Q32</f>
        <v>0</v>
      </c>
      <c r="S32" s="48">
        <f>Q32*1.2</f>
        <v>0</v>
      </c>
    </row>
    <row r="33" spans="1:19" s="8" customFormat="1" ht="14.25" x14ac:dyDescent="0.25">
      <c r="A33" s="41">
        <v>24</v>
      </c>
      <c r="B33" s="104"/>
      <c r="C33" s="42" t="s">
        <v>70</v>
      </c>
      <c r="D33" s="15"/>
      <c r="E33" s="14"/>
      <c r="F33" s="149"/>
      <c r="G33" s="149"/>
      <c r="H33" s="21" t="s">
        <v>10</v>
      </c>
      <c r="I33" s="38">
        <v>5</v>
      </c>
      <c r="J33" s="107"/>
      <c r="K33" s="25"/>
      <c r="L33" s="25"/>
      <c r="M33" s="25"/>
      <c r="N33" s="25"/>
      <c r="O33" s="25"/>
      <c r="P33" s="25"/>
      <c r="Q33" s="47">
        <f t="shared" ref="Q33" si="33">P33*I33</f>
        <v>0</v>
      </c>
      <c r="R33" s="47">
        <f t="shared" ref="R33" si="34">S33-Q33</f>
        <v>0</v>
      </c>
      <c r="S33" s="48">
        <f t="shared" ref="S33" si="35">Q33*1.2</f>
        <v>0</v>
      </c>
    </row>
    <row r="34" spans="1:19" s="8" customFormat="1" ht="14.25" x14ac:dyDescent="0.25">
      <c r="A34" s="41">
        <v>25</v>
      </c>
      <c r="B34" s="104"/>
      <c r="C34" s="42" t="s">
        <v>71</v>
      </c>
      <c r="D34" s="15"/>
      <c r="E34" s="14"/>
      <c r="F34" s="149"/>
      <c r="G34" s="149"/>
      <c r="H34" s="21" t="s">
        <v>10</v>
      </c>
      <c r="I34" s="60">
        <v>10</v>
      </c>
      <c r="J34" s="107"/>
      <c r="K34" s="25"/>
      <c r="L34" s="25"/>
      <c r="M34" s="25"/>
      <c r="N34" s="25"/>
      <c r="O34" s="25"/>
      <c r="P34" s="61"/>
      <c r="Q34" s="47">
        <f>P34*I34</f>
        <v>0</v>
      </c>
      <c r="R34" s="47">
        <f>S34-Q34</f>
        <v>0</v>
      </c>
      <c r="S34" s="48">
        <f>Q34*1.2</f>
        <v>0</v>
      </c>
    </row>
    <row r="35" spans="1:19" s="8" customFormat="1" ht="14.25" x14ac:dyDescent="0.25">
      <c r="A35" s="41">
        <v>26</v>
      </c>
      <c r="B35" s="104"/>
      <c r="C35" s="42" t="s">
        <v>72</v>
      </c>
      <c r="D35" s="15"/>
      <c r="E35" s="14"/>
      <c r="F35" s="149"/>
      <c r="G35" s="149"/>
      <c r="H35" s="21" t="s">
        <v>10</v>
      </c>
      <c r="I35" s="38">
        <v>20</v>
      </c>
      <c r="J35" s="107"/>
      <c r="K35" s="25"/>
      <c r="L35" s="25"/>
      <c r="M35" s="25"/>
      <c r="N35" s="25"/>
      <c r="O35" s="25"/>
      <c r="P35" s="25"/>
      <c r="Q35" s="47">
        <f t="shared" ref="Q35" si="36">P35*I35</f>
        <v>0</v>
      </c>
      <c r="R35" s="47">
        <f t="shared" ref="R35" si="37">S35-Q35</f>
        <v>0</v>
      </c>
      <c r="S35" s="48">
        <f t="shared" ref="S35" si="38">Q35*1.2</f>
        <v>0</v>
      </c>
    </row>
    <row r="36" spans="1:19" s="8" customFormat="1" ht="14.45" customHeight="1" x14ac:dyDescent="0.25">
      <c r="A36" s="41">
        <v>27</v>
      </c>
      <c r="B36" s="104"/>
      <c r="C36" s="42" t="s">
        <v>73</v>
      </c>
      <c r="D36" s="15"/>
      <c r="E36" s="14"/>
      <c r="F36" s="149"/>
      <c r="G36" s="149"/>
      <c r="H36" s="21" t="s">
        <v>10</v>
      </c>
      <c r="I36" s="60">
        <v>5</v>
      </c>
      <c r="J36" s="107"/>
      <c r="K36" s="25"/>
      <c r="L36" s="25"/>
      <c r="M36" s="25"/>
      <c r="N36" s="25"/>
      <c r="O36" s="25"/>
      <c r="P36" s="61"/>
      <c r="Q36" s="47">
        <f>P36*I36</f>
        <v>0</v>
      </c>
      <c r="R36" s="47">
        <f>S36-Q36</f>
        <v>0</v>
      </c>
      <c r="S36" s="48">
        <f>Q36*1.2</f>
        <v>0</v>
      </c>
    </row>
    <row r="37" spans="1:19" s="8" customFormat="1" ht="14.45" customHeight="1" x14ac:dyDescent="0.25">
      <c r="A37" s="41">
        <v>28</v>
      </c>
      <c r="B37" s="104"/>
      <c r="C37" s="42" t="s">
        <v>74</v>
      </c>
      <c r="D37" s="15"/>
      <c r="E37" s="14"/>
      <c r="F37" s="149"/>
      <c r="G37" s="149"/>
      <c r="H37" s="21" t="s">
        <v>10</v>
      </c>
      <c r="I37" s="38">
        <v>5</v>
      </c>
      <c r="J37" s="107"/>
      <c r="K37" s="25"/>
      <c r="L37" s="25"/>
      <c r="M37" s="25"/>
      <c r="N37" s="25"/>
      <c r="O37" s="25"/>
      <c r="P37" s="25"/>
      <c r="Q37" s="47">
        <f t="shared" ref="Q37" si="39">P37*I37</f>
        <v>0</v>
      </c>
      <c r="R37" s="47">
        <f t="shared" ref="R37" si="40">S37-Q37</f>
        <v>0</v>
      </c>
      <c r="S37" s="48">
        <f t="shared" ref="S37" si="41">Q37*1.2</f>
        <v>0</v>
      </c>
    </row>
    <row r="38" spans="1:19" s="8" customFormat="1" ht="14.45" customHeight="1" x14ac:dyDescent="0.25">
      <c r="A38" s="41">
        <v>29</v>
      </c>
      <c r="B38" s="104"/>
      <c r="C38" s="42" t="s">
        <v>75</v>
      </c>
      <c r="D38" s="15"/>
      <c r="E38" s="14"/>
      <c r="F38" s="149"/>
      <c r="G38" s="149"/>
      <c r="H38" s="21" t="s">
        <v>10</v>
      </c>
      <c r="I38" s="60">
        <v>5</v>
      </c>
      <c r="J38" s="107"/>
      <c r="K38" s="25"/>
      <c r="L38" s="25"/>
      <c r="M38" s="25"/>
      <c r="N38" s="25"/>
      <c r="O38" s="25"/>
      <c r="P38" s="61"/>
      <c r="Q38" s="47">
        <f>P38*I38</f>
        <v>0</v>
      </c>
      <c r="R38" s="47">
        <f>S38-Q38</f>
        <v>0</v>
      </c>
      <c r="S38" s="48">
        <f>Q38*1.2</f>
        <v>0</v>
      </c>
    </row>
    <row r="39" spans="1:19" s="8" customFormat="1" ht="14.25" x14ac:dyDescent="0.25">
      <c r="A39" s="41">
        <v>30</v>
      </c>
      <c r="B39" s="104"/>
      <c r="C39" s="42" t="s">
        <v>76</v>
      </c>
      <c r="D39" s="15"/>
      <c r="E39" s="14"/>
      <c r="F39" s="149"/>
      <c r="G39" s="149"/>
      <c r="H39" s="21" t="s">
        <v>10</v>
      </c>
      <c r="I39" s="38">
        <v>2</v>
      </c>
      <c r="J39" s="107"/>
      <c r="K39" s="25"/>
      <c r="L39" s="25"/>
      <c r="M39" s="25"/>
      <c r="N39" s="25"/>
      <c r="O39" s="25"/>
      <c r="P39" s="25"/>
      <c r="Q39" s="47">
        <f t="shared" ref="Q39" si="42">P39*I39</f>
        <v>0</v>
      </c>
      <c r="R39" s="47">
        <f t="shared" ref="R39" si="43">S39-Q39</f>
        <v>0</v>
      </c>
      <c r="S39" s="48">
        <f t="shared" ref="S39" si="44">Q39*1.2</f>
        <v>0</v>
      </c>
    </row>
    <row r="40" spans="1:19" s="8" customFormat="1" ht="14.25" x14ac:dyDescent="0.25">
      <c r="A40" s="41">
        <v>31</v>
      </c>
      <c r="B40" s="104"/>
      <c r="C40" s="42" t="s">
        <v>77</v>
      </c>
      <c r="D40" s="15"/>
      <c r="E40" s="14"/>
      <c r="F40" s="149"/>
      <c r="G40" s="149"/>
      <c r="H40" s="21" t="s">
        <v>10</v>
      </c>
      <c r="I40" s="60">
        <v>3</v>
      </c>
      <c r="J40" s="107"/>
      <c r="K40" s="25"/>
      <c r="L40" s="25"/>
      <c r="M40" s="25"/>
      <c r="N40" s="25"/>
      <c r="O40" s="25"/>
      <c r="P40" s="61"/>
      <c r="Q40" s="47">
        <f>P40*I40</f>
        <v>0</v>
      </c>
      <c r="R40" s="47">
        <f>S40-Q40</f>
        <v>0</v>
      </c>
      <c r="S40" s="48">
        <f>Q40*1.2</f>
        <v>0</v>
      </c>
    </row>
    <row r="41" spans="1:19" s="8" customFormat="1" ht="14.25" x14ac:dyDescent="0.25">
      <c r="A41" s="41">
        <v>32</v>
      </c>
      <c r="B41" s="104"/>
      <c r="C41" s="42" t="s">
        <v>78</v>
      </c>
      <c r="D41" s="15"/>
      <c r="E41" s="14"/>
      <c r="F41" s="149"/>
      <c r="G41" s="149"/>
      <c r="H41" s="21" t="s">
        <v>10</v>
      </c>
      <c r="I41" s="60">
        <v>1</v>
      </c>
      <c r="J41" s="107"/>
      <c r="K41" s="25"/>
      <c r="L41" s="25"/>
      <c r="M41" s="25"/>
      <c r="N41" s="25"/>
      <c r="O41" s="25"/>
      <c r="P41" s="61"/>
      <c r="Q41" s="47">
        <f t="shared" ref="Q41:Q42" si="45">P41*I41</f>
        <v>0</v>
      </c>
      <c r="R41" s="47">
        <f t="shared" ref="R41:R42" si="46">S41-Q41</f>
        <v>0</v>
      </c>
      <c r="S41" s="48">
        <f t="shared" ref="S41:S42" si="47">Q41*1.2</f>
        <v>0</v>
      </c>
    </row>
    <row r="42" spans="1:19" s="8" customFormat="1" ht="14.25" x14ac:dyDescent="0.25">
      <c r="A42" s="41">
        <v>33</v>
      </c>
      <c r="B42" s="104"/>
      <c r="C42" s="42" t="s">
        <v>79</v>
      </c>
      <c r="D42" s="15"/>
      <c r="E42" s="14"/>
      <c r="F42" s="149"/>
      <c r="G42" s="149"/>
      <c r="H42" s="21" t="s">
        <v>10</v>
      </c>
      <c r="I42" s="60">
        <v>50</v>
      </c>
      <c r="J42" s="107"/>
      <c r="K42" s="25"/>
      <c r="L42" s="25"/>
      <c r="M42" s="25"/>
      <c r="N42" s="25"/>
      <c r="O42" s="25"/>
      <c r="P42" s="61"/>
      <c r="Q42" s="47">
        <f t="shared" si="45"/>
        <v>0</v>
      </c>
      <c r="R42" s="47">
        <f t="shared" si="46"/>
        <v>0</v>
      </c>
      <c r="S42" s="48">
        <f t="shared" si="47"/>
        <v>0</v>
      </c>
    </row>
    <row r="43" spans="1:19" s="8" customFormat="1" ht="14.45" customHeight="1" x14ac:dyDescent="0.25">
      <c r="A43" s="41">
        <v>34</v>
      </c>
      <c r="B43" s="104"/>
      <c r="C43" s="42" t="s">
        <v>80</v>
      </c>
      <c r="D43" s="15"/>
      <c r="E43" s="14"/>
      <c r="F43" s="149"/>
      <c r="G43" s="149"/>
      <c r="H43" s="21" t="s">
        <v>10</v>
      </c>
      <c r="I43" s="38">
        <v>2</v>
      </c>
      <c r="J43" s="107"/>
      <c r="K43" s="25"/>
      <c r="L43" s="25"/>
      <c r="M43" s="25"/>
      <c r="N43" s="25"/>
      <c r="O43" s="25"/>
      <c r="P43" s="25"/>
      <c r="Q43" s="47">
        <f t="shared" ref="Q43" si="48">P43*I43</f>
        <v>0</v>
      </c>
      <c r="R43" s="47">
        <f t="shared" ref="R43" si="49">S43-Q43</f>
        <v>0</v>
      </c>
      <c r="S43" s="48">
        <f t="shared" ref="S43" si="50">Q43*1.2</f>
        <v>0</v>
      </c>
    </row>
    <row r="44" spans="1:19" s="8" customFormat="1" ht="14.45" customHeight="1" x14ac:dyDescent="0.25">
      <c r="A44" s="41">
        <v>35</v>
      </c>
      <c r="B44" s="104"/>
      <c r="C44" s="42" t="s">
        <v>81</v>
      </c>
      <c r="D44" s="15"/>
      <c r="E44" s="14"/>
      <c r="F44" s="149"/>
      <c r="G44" s="149"/>
      <c r="H44" s="21" t="s">
        <v>10</v>
      </c>
      <c r="I44" s="60">
        <v>1</v>
      </c>
      <c r="J44" s="107"/>
      <c r="K44" s="25"/>
      <c r="L44" s="25"/>
      <c r="M44" s="25"/>
      <c r="N44" s="25"/>
      <c r="O44" s="25"/>
      <c r="P44" s="61"/>
      <c r="Q44" s="47">
        <f>P44*I44</f>
        <v>0</v>
      </c>
      <c r="R44" s="47">
        <f>S44-Q44</f>
        <v>0</v>
      </c>
      <c r="S44" s="48">
        <f>Q44*1.2</f>
        <v>0</v>
      </c>
    </row>
    <row r="45" spans="1:19" s="8" customFormat="1" ht="15" thickBot="1" x14ac:dyDescent="0.3">
      <c r="A45" s="63">
        <v>36</v>
      </c>
      <c r="B45" s="105"/>
      <c r="C45" s="64" t="s">
        <v>82</v>
      </c>
      <c r="D45" s="65"/>
      <c r="E45" s="66"/>
      <c r="F45" s="150"/>
      <c r="G45" s="150"/>
      <c r="H45" s="67" t="s">
        <v>10</v>
      </c>
      <c r="I45" s="68">
        <v>1</v>
      </c>
      <c r="J45" s="108"/>
      <c r="K45" s="69"/>
      <c r="L45" s="69"/>
      <c r="M45" s="69"/>
      <c r="N45" s="69"/>
      <c r="O45" s="69"/>
      <c r="P45" s="69"/>
      <c r="Q45" s="70">
        <f t="shared" ref="Q45" si="51">P45*I45</f>
        <v>0</v>
      </c>
      <c r="R45" s="70">
        <f t="shared" ref="R45" si="52">S45-Q45</f>
        <v>0</v>
      </c>
      <c r="S45" s="71">
        <f t="shared" ref="S45" si="53">Q45*1.2</f>
        <v>0</v>
      </c>
    </row>
    <row r="46" spans="1:19" s="8" customFormat="1" ht="16.5" customHeight="1" thickBot="1" x14ac:dyDescent="0.25">
      <c r="A46" s="28"/>
      <c r="B46" s="3"/>
      <c r="C46" s="3"/>
      <c r="D46" s="3"/>
      <c r="E46" s="3"/>
      <c r="F46" s="3"/>
      <c r="G46" s="29"/>
      <c r="H46" s="29"/>
      <c r="I46" s="29"/>
      <c r="J46" s="29"/>
      <c r="K46" s="29"/>
      <c r="L46" s="29"/>
      <c r="M46" s="29"/>
      <c r="N46" s="29"/>
      <c r="O46" s="53"/>
      <c r="P46" s="30" t="s">
        <v>26</v>
      </c>
      <c r="Q46" s="49">
        <f>SUM(Q44:Q45)</f>
        <v>0</v>
      </c>
      <c r="R46" s="50">
        <f t="shared" ref="R46" si="54">S46-Q46</f>
        <v>0</v>
      </c>
      <c r="S46" s="51">
        <f>SUM(S44:S45)</f>
        <v>0</v>
      </c>
    </row>
    <row r="47" spans="1:19" s="8" customFormat="1" ht="16.5" customHeight="1" x14ac:dyDescent="0.2">
      <c r="A47" s="28"/>
      <c r="B47" s="3"/>
      <c r="C47" s="3"/>
      <c r="D47" s="3"/>
      <c r="E47" s="3"/>
      <c r="F47" s="3"/>
      <c r="G47" s="29"/>
      <c r="H47" s="29"/>
      <c r="I47" s="29"/>
      <c r="J47" s="29"/>
      <c r="K47" s="29"/>
      <c r="L47" s="29"/>
      <c r="M47" s="29"/>
      <c r="N47" s="29"/>
      <c r="O47" s="53"/>
      <c r="P47" s="30"/>
      <c r="Q47" s="54"/>
      <c r="R47" s="55"/>
      <c r="S47" s="56"/>
    </row>
    <row r="48" spans="1:19" s="8" customFormat="1" ht="16.5" customHeight="1" x14ac:dyDescent="0.2">
      <c r="A48" s="28"/>
      <c r="B48" s="3"/>
      <c r="C48" s="3"/>
      <c r="D48" s="3"/>
      <c r="E48" s="3"/>
      <c r="F48" s="3"/>
      <c r="G48" s="29"/>
      <c r="H48" s="29"/>
      <c r="I48" s="29"/>
      <c r="J48" s="29"/>
      <c r="K48" s="29"/>
      <c r="L48" s="29"/>
      <c r="M48" s="29"/>
      <c r="N48" s="44"/>
      <c r="O48" s="101" t="s">
        <v>39</v>
      </c>
      <c r="P48" s="101"/>
      <c r="Q48" s="52">
        <f>SUM(Q46)</f>
        <v>0</v>
      </c>
      <c r="R48" s="26"/>
      <c r="S48" s="27"/>
    </row>
    <row r="49" spans="1:19" ht="13.5" thickBot="1" x14ac:dyDescent="0.25">
      <c r="A49" s="3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32"/>
      <c r="P49" s="29"/>
      <c r="Q49" s="29"/>
      <c r="R49" s="29"/>
      <c r="S49" s="33"/>
    </row>
    <row r="50" spans="1:19" s="19" customFormat="1" ht="13.5" customHeight="1" x14ac:dyDescent="0.25">
      <c r="A50" s="81" t="s">
        <v>41</v>
      </c>
      <c r="B50" s="82"/>
      <c r="C50" s="82"/>
      <c r="D50" s="82"/>
      <c r="E50" s="82"/>
      <c r="F50" s="82"/>
      <c r="G50" s="82"/>
      <c r="H50" s="82"/>
      <c r="I50" s="82"/>
      <c r="J50" s="83"/>
      <c r="K50" s="121"/>
      <c r="L50" s="122"/>
      <c r="M50" s="122"/>
      <c r="N50" s="123"/>
      <c r="O50" s="123"/>
      <c r="P50" s="123"/>
      <c r="Q50" s="123"/>
      <c r="R50" s="123"/>
      <c r="S50" s="124"/>
    </row>
    <row r="51" spans="1:19" s="19" customFormat="1" ht="30.95" customHeight="1" x14ac:dyDescent="0.25">
      <c r="A51" s="138" t="s">
        <v>37</v>
      </c>
      <c r="B51" s="139"/>
      <c r="C51" s="139"/>
      <c r="D51" s="139"/>
      <c r="E51" s="139"/>
      <c r="F51" s="139"/>
      <c r="G51" s="139"/>
      <c r="H51" s="139"/>
      <c r="I51" s="139"/>
      <c r="J51" s="140"/>
      <c r="K51" s="125"/>
      <c r="L51" s="126"/>
      <c r="M51" s="126"/>
      <c r="N51" s="127"/>
      <c r="O51" s="127"/>
      <c r="P51" s="127"/>
      <c r="Q51" s="127"/>
      <c r="R51" s="127"/>
      <c r="S51" s="128"/>
    </row>
    <row r="52" spans="1:19" s="19" customFormat="1" ht="13.5" thickBot="1" x14ac:dyDescent="0.3">
      <c r="A52" s="135" t="s">
        <v>33</v>
      </c>
      <c r="B52" s="136"/>
      <c r="C52" s="136"/>
      <c r="D52" s="136"/>
      <c r="E52" s="136"/>
      <c r="F52" s="136"/>
      <c r="G52" s="136"/>
      <c r="H52" s="136"/>
      <c r="I52" s="136"/>
      <c r="J52" s="137"/>
      <c r="K52" s="129"/>
      <c r="L52" s="130"/>
      <c r="M52" s="130"/>
      <c r="N52" s="131"/>
      <c r="O52" s="131"/>
      <c r="P52" s="131"/>
      <c r="Q52" s="131"/>
      <c r="R52" s="131"/>
      <c r="S52" s="132"/>
    </row>
    <row r="53" spans="1:19" s="19" customFormat="1" ht="14.25" customHeight="1" thickBot="1" x14ac:dyDescent="0.3">
      <c r="A53" s="151" t="s">
        <v>38</v>
      </c>
      <c r="B53" s="152"/>
      <c r="C53" s="152"/>
      <c r="D53" s="152"/>
      <c r="E53" s="152"/>
      <c r="F53" s="152"/>
      <c r="G53" s="152"/>
      <c r="H53" s="152"/>
      <c r="I53" s="152"/>
      <c r="J53" s="153"/>
      <c r="K53" s="145" t="s">
        <v>44</v>
      </c>
      <c r="L53" s="146"/>
      <c r="M53" s="146"/>
      <c r="N53" s="146"/>
      <c r="O53" s="146"/>
      <c r="P53" s="146"/>
      <c r="Q53" s="146"/>
      <c r="R53" s="146"/>
      <c r="S53" s="147"/>
    </row>
    <row r="54" spans="1:19" s="20" customFormat="1" ht="13.5" thickBot="1" x14ac:dyDescent="0.3">
      <c r="A54" s="135" t="s">
        <v>28</v>
      </c>
      <c r="B54" s="136"/>
      <c r="C54" s="136"/>
      <c r="D54" s="136"/>
      <c r="E54" s="136"/>
      <c r="F54" s="136"/>
      <c r="G54" s="136"/>
      <c r="H54" s="136"/>
      <c r="I54" s="136"/>
      <c r="J54" s="137"/>
      <c r="K54" s="141"/>
      <c r="L54" s="142"/>
      <c r="M54" s="142"/>
      <c r="N54" s="143"/>
      <c r="O54" s="143"/>
      <c r="P54" s="143"/>
      <c r="Q54" s="143"/>
      <c r="R54" s="143"/>
      <c r="S54" s="144"/>
    </row>
    <row r="55" spans="1:19" s="20" customFormat="1" ht="13.5" thickBot="1" x14ac:dyDescent="0.3">
      <c r="A55" s="135" t="s">
        <v>29</v>
      </c>
      <c r="B55" s="136"/>
      <c r="C55" s="136"/>
      <c r="D55" s="136"/>
      <c r="E55" s="136"/>
      <c r="F55" s="136"/>
      <c r="G55" s="136"/>
      <c r="H55" s="136"/>
      <c r="I55" s="136"/>
      <c r="J55" s="137"/>
      <c r="K55" s="141" t="s">
        <v>31</v>
      </c>
      <c r="L55" s="142"/>
      <c r="M55" s="142"/>
      <c r="N55" s="143"/>
      <c r="O55" s="143"/>
      <c r="P55" s="143"/>
      <c r="Q55" s="143"/>
      <c r="R55" s="143"/>
      <c r="S55" s="144"/>
    </row>
    <row r="56" spans="1:19" s="20" customFormat="1" ht="13.5" thickBot="1" x14ac:dyDescent="0.3">
      <c r="A56" s="135" t="s">
        <v>30</v>
      </c>
      <c r="B56" s="136"/>
      <c r="C56" s="136"/>
      <c r="D56" s="136"/>
      <c r="E56" s="136"/>
      <c r="F56" s="136"/>
      <c r="G56" s="136"/>
      <c r="H56" s="136"/>
      <c r="I56" s="136"/>
      <c r="J56" s="137"/>
      <c r="K56" s="141" t="s">
        <v>32</v>
      </c>
      <c r="L56" s="142"/>
      <c r="M56" s="142"/>
      <c r="N56" s="143"/>
      <c r="O56" s="143"/>
      <c r="P56" s="143"/>
      <c r="Q56" s="143"/>
      <c r="R56" s="143"/>
      <c r="S56" s="144"/>
    </row>
    <row r="57" spans="1:19" x14ac:dyDescent="0.2">
      <c r="A57" s="2"/>
      <c r="B57" s="3"/>
      <c r="C57" s="4"/>
      <c r="D57" s="4"/>
      <c r="E57" s="4"/>
      <c r="F57" s="4"/>
      <c r="O57" s="12"/>
    </row>
    <row r="58" spans="1:19" ht="22.5" customHeight="1" x14ac:dyDescent="0.2">
      <c r="A58" s="43" t="s">
        <v>9</v>
      </c>
      <c r="B58" s="109" t="s">
        <v>19</v>
      </c>
      <c r="C58" s="110"/>
      <c r="D58" s="110"/>
      <c r="E58" s="110"/>
      <c r="F58" s="110"/>
      <c r="G58" s="110"/>
      <c r="H58" s="110"/>
    </row>
    <row r="59" spans="1:19" x14ac:dyDescent="0.2">
      <c r="A59" s="43"/>
      <c r="B59" s="17"/>
      <c r="C59" s="17"/>
      <c r="D59" s="17" t="s">
        <v>18</v>
      </c>
      <c r="E59" s="17"/>
      <c r="F59" s="17"/>
      <c r="G59" s="17"/>
      <c r="H59" s="17"/>
      <c r="O59" s="13"/>
    </row>
    <row r="60" spans="1:19" x14ac:dyDescent="0.2">
      <c r="A60" s="43"/>
      <c r="B60" s="17"/>
      <c r="C60" s="17"/>
      <c r="D60" s="17"/>
      <c r="E60" s="17"/>
      <c r="F60" s="17"/>
      <c r="G60" s="17"/>
      <c r="H60" s="17"/>
    </row>
    <row r="61" spans="1:19" x14ac:dyDescent="0.2">
      <c r="B61" s="17"/>
      <c r="C61" s="17"/>
      <c r="D61" s="17"/>
      <c r="E61" s="17"/>
      <c r="F61" s="17"/>
      <c r="G61" s="17"/>
      <c r="H61" s="17"/>
    </row>
  </sheetData>
  <autoFilter ref="A9:S9" xr:uid="{00000000-0009-0000-0000-000000000000}"/>
  <mergeCells count="39">
    <mergeCell ref="F10:F45"/>
    <mergeCell ref="G10:G45"/>
    <mergeCell ref="K56:S56"/>
    <mergeCell ref="A55:J55"/>
    <mergeCell ref="K55:S55"/>
    <mergeCell ref="A56:J56"/>
    <mergeCell ref="A53:J53"/>
    <mergeCell ref="B58:H58"/>
    <mergeCell ref="Q7:Q8"/>
    <mergeCell ref="F7:F8"/>
    <mergeCell ref="G7:G8"/>
    <mergeCell ref="H7:H8"/>
    <mergeCell ref="I7:I8"/>
    <mergeCell ref="J7:J8"/>
    <mergeCell ref="K50:S50"/>
    <mergeCell ref="K51:S51"/>
    <mergeCell ref="K52:S52"/>
    <mergeCell ref="P7:P8"/>
    <mergeCell ref="A52:J52"/>
    <mergeCell ref="A51:J51"/>
    <mergeCell ref="A54:J54"/>
    <mergeCell ref="K54:S54"/>
    <mergeCell ref="K53:S53"/>
    <mergeCell ref="B7:E7"/>
    <mergeCell ref="K7:O7"/>
    <mergeCell ref="D1:F1"/>
    <mergeCell ref="A50:J50"/>
    <mergeCell ref="B6:J6"/>
    <mergeCell ref="K6:S6"/>
    <mergeCell ref="R7:R8"/>
    <mergeCell ref="S7:S8"/>
    <mergeCell ref="A6:A8"/>
    <mergeCell ref="F2:J2"/>
    <mergeCell ref="A3:F3"/>
    <mergeCell ref="O48:P48"/>
    <mergeCell ref="A4:F4"/>
    <mergeCell ref="N1:P1"/>
    <mergeCell ref="B10:B45"/>
    <mergeCell ref="J10:J45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1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2024-05-20T08:27:01Z</dcterms:modified>
</cp:coreProperties>
</file>